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417A5B5-96BF-417F-A340-5BDD49F4B74B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2024'!$A$1:$M$40</definedName>
    <definedName name="_xlnm.Print_Area" localSheetId="1">'OCAK 2025'!$A$1:$M$40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J5" i="10" s="1"/>
  <c r="F37" i="9"/>
  <c r="J36" i="9" s="1"/>
  <c r="J4" i="19"/>
  <c r="J5" i="19"/>
  <c r="J36" i="18"/>
  <c r="J4" i="18"/>
  <c r="J5" i="17"/>
  <c r="J36" i="16"/>
  <c r="J5" i="15"/>
  <c r="J36" i="14"/>
  <c r="J4" i="12"/>
  <c r="J36" i="12"/>
  <c r="J5" i="12"/>
  <c r="J5" i="11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0" l="1"/>
  <c r="J36" i="10"/>
  <c r="L36" i="10" s="1"/>
  <c r="N36" i="10" s="1"/>
  <c r="J5" i="13"/>
  <c r="J36" i="13"/>
  <c r="J36" i="17"/>
  <c r="J36" i="8"/>
  <c r="J5" i="8"/>
  <c r="J4" i="9"/>
  <c r="J5" i="16"/>
  <c r="L36" i="16" s="1"/>
  <c r="J36" i="15"/>
  <c r="L36" i="15" s="1"/>
  <c r="J4" i="14"/>
  <c r="J5" i="9"/>
  <c r="L36" i="19"/>
  <c r="L36" i="18"/>
  <c r="L36" i="17"/>
  <c r="L36" i="14"/>
  <c r="L36" i="13"/>
  <c r="L36" i="12"/>
  <c r="L36" i="11"/>
  <c r="F37" i="7"/>
  <c r="J36" i="7" s="1"/>
  <c r="L36" i="9" l="1"/>
  <c r="N36" i="9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<sst xmlns="http://schemas.openxmlformats.org/spreadsheetml/2006/main" count="475" uniqueCount="39">
  <si>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</si>
  <si>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</si>
  <si>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</si>
  <si>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</si>
  <si>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</si>
  <si>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</si>
  <si>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</si>
  <si>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</si>
  <si>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</si>
  <si>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</si>
  <si>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</si>
  <si>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</si>
  <si>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</si>
  <si>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</si>
  <si>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</si>
  <si>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</si>
  <si>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</si>
  <si>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</si>
  <si>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</si>
  <si>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</si>
  <si>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</si>
  <si>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</si>
  <si>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</si>
  <si>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</si>
  <si>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</si>
  <si>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</si>
  <si>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</si>
  <si>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</si>
  <si>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</si>
  <si>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</si>
  <si>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</si>
  <si>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</si>
  <si>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</si>
  <si>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KEMAL ÖZDEMİR</t>
  </si>
  <si>
    <t>Z. EYYÜP AĞA</t>
  </si>
  <si>
    <t>V. EYYÜP AĞA</t>
  </si>
  <si>
    <t>Kemal Özdemir Yeni Tel</t>
  </si>
  <si>
    <t>+90 552 682 05 12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</si>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</sst>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0" fillId="0" borderId="9" xfId="49" applyNumberFormat="1" applyFont="1" applyBorder="1"/>
    <xf numFmtId="4" fontId="0" fillId="0" borderId="17" xfId="49" applyNumberFormat="1" applyFont="1" applyBorder="1"/>
    <xf numFmtId="166" fontId="0" fillId="0" borderId="17" xfId="0" applyNumberFormat="1" applyBorder="1"/>
    <xf numFmtId="4" fontId="0" fillId="0" borderId="0" xfId="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L34" sqref="L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53">
        <v>590</v>
      </c>
      <c r="D4" s="30"/>
      <c r="E4" s="10">
        <v>14.3</v>
      </c>
      <c r="F4" s="33">
        <f>E4*C4</f>
        <v>8437</v>
      </c>
      <c r="G4" s="11"/>
      <c r="H4" s="12" t="s">
        <v>6</v>
      </c>
      <c r="I4" s="13">
        <v>0.01</v>
      </c>
      <c r="J4" s="14">
        <f>(F36+F37)*I4</f>
        <v>2589.0864999999999</v>
      </c>
    </row>
    <row r="5" spans="2:29" x14ac:dyDescent="0.25">
      <c r="B5" s="7">
        <v>45628</v>
      </c>
      <c r="C5" s="53">
        <v>596</v>
      </c>
      <c r="D5" s="30"/>
      <c r="E5" s="10">
        <v>14.3</v>
      </c>
      <c r="F5" s="33">
        <f t="shared" ref="F5:F34" si="0">E5*C5</f>
        <v>8522.8000000000011</v>
      </c>
      <c r="G5" s="11"/>
      <c r="H5" s="12" t="s">
        <v>7</v>
      </c>
      <c r="I5" s="13">
        <v>1E-3</v>
      </c>
      <c r="J5" s="14">
        <f>(F36+F37)*I5</f>
        <v>258.90865000000002</v>
      </c>
    </row>
    <row r="6" spans="2:29" x14ac:dyDescent="0.25">
      <c r="B6" s="7">
        <v>45629</v>
      </c>
      <c r="C6" s="53">
        <v>590</v>
      </c>
      <c r="D6" s="30"/>
      <c r="E6" s="10">
        <v>14.3</v>
      </c>
      <c r="F6" s="33">
        <f t="shared" si="0"/>
        <v>8437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53">
        <v>604</v>
      </c>
      <c r="D7" s="30"/>
      <c r="E7" s="10">
        <v>14.3</v>
      </c>
      <c r="F7" s="33">
        <f t="shared" si="0"/>
        <v>8637.2000000000007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53">
        <v>589</v>
      </c>
      <c r="D8" s="30"/>
      <c r="E8" s="10">
        <v>14.3</v>
      </c>
      <c r="F8" s="33">
        <f t="shared" si="0"/>
        <v>8422.7000000000007</v>
      </c>
      <c r="G8" s="15">
        <v>45673</v>
      </c>
      <c r="H8" s="16" t="s">
        <v>34</v>
      </c>
      <c r="I8" s="17"/>
      <c r="J8" s="18">
        <v>150000</v>
      </c>
    </row>
    <row r="9" spans="2:29" x14ac:dyDescent="0.25">
      <c r="B9" s="7">
        <v>45632</v>
      </c>
      <c r="C9" s="53">
        <v>565</v>
      </c>
      <c r="D9" s="30"/>
      <c r="E9" s="10">
        <v>14.3</v>
      </c>
      <c r="F9" s="33">
        <f t="shared" si="0"/>
        <v>8079.5</v>
      </c>
      <c r="G9" s="15">
        <v>45677</v>
      </c>
      <c r="H9" s="16" t="s">
        <v>34</v>
      </c>
      <c r="I9" s="17"/>
      <c r="J9" s="18">
        <v>106060.65</v>
      </c>
    </row>
    <row r="10" spans="2:29" x14ac:dyDescent="0.25">
      <c r="B10" s="7">
        <v>45633</v>
      </c>
      <c r="C10" s="53">
        <v>578</v>
      </c>
      <c r="D10" s="30"/>
      <c r="E10" s="10">
        <v>14.3</v>
      </c>
      <c r="F10" s="33">
        <f t="shared" si="0"/>
        <v>8265.4</v>
      </c>
      <c r="G10" s="15"/>
      <c r="H10" s="16"/>
      <c r="I10" s="17"/>
      <c r="J10" s="18"/>
    </row>
    <row r="11" spans="2:29" x14ac:dyDescent="0.25">
      <c r="B11" s="7">
        <v>45634</v>
      </c>
      <c r="C11" s="53">
        <v>561</v>
      </c>
      <c r="D11" s="30"/>
      <c r="E11" s="10">
        <v>14.3</v>
      </c>
      <c r="F11" s="33">
        <f t="shared" si="0"/>
        <v>8022.3</v>
      </c>
      <c r="G11" s="19"/>
      <c r="H11" s="16"/>
      <c r="I11" s="17"/>
      <c r="J11" s="18"/>
      <c r="L11" t="s">
        <v>36</v>
      </c>
    </row>
    <row r="12" spans="2:29" x14ac:dyDescent="0.25">
      <c r="B12" s="7">
        <v>45635</v>
      </c>
      <c r="C12" s="53">
        <v>568</v>
      </c>
      <c r="D12" s="30"/>
      <c r="E12" s="10">
        <v>14.3</v>
      </c>
      <c r="F12" s="33">
        <f t="shared" si="0"/>
        <v>8122.4000000000005</v>
      </c>
      <c r="G12" s="19"/>
      <c r="H12" s="16"/>
      <c r="I12" s="17"/>
      <c r="J12" s="18"/>
      <c r="L12" t="s">
        <v>37</v>
      </c>
    </row>
    <row r="13" spans="2:29" x14ac:dyDescent="0.25">
      <c r="B13" s="7">
        <v>45636</v>
      </c>
      <c r="C13" s="53">
        <v>580</v>
      </c>
      <c r="D13" s="30"/>
      <c r="E13" s="10">
        <v>14.3</v>
      </c>
      <c r="F13" s="33">
        <f t="shared" si="0"/>
        <v>8294</v>
      </c>
      <c r="G13" s="19"/>
      <c r="H13" s="16"/>
      <c r="I13" s="17"/>
      <c r="J13" s="18"/>
    </row>
    <row r="14" spans="2:29" x14ac:dyDescent="0.25">
      <c r="B14" s="7">
        <v>45637</v>
      </c>
      <c r="C14" s="53">
        <v>585</v>
      </c>
      <c r="D14" s="30"/>
      <c r="E14" s="10">
        <v>14.3</v>
      </c>
      <c r="F14" s="33">
        <f t="shared" si="0"/>
        <v>8365.5</v>
      </c>
      <c r="G14" s="19"/>
      <c r="H14" s="16"/>
      <c r="I14" s="17"/>
      <c r="J14" s="18"/>
    </row>
    <row r="15" spans="2:29" x14ac:dyDescent="0.25">
      <c r="B15" s="7">
        <v>45638</v>
      </c>
      <c r="C15" s="53">
        <v>530</v>
      </c>
      <c r="D15" s="30"/>
      <c r="E15" s="10">
        <v>14.3</v>
      </c>
      <c r="F15" s="33">
        <f t="shared" si="0"/>
        <v>7579</v>
      </c>
      <c r="G15" s="19"/>
      <c r="H15" s="16"/>
      <c r="I15" s="17"/>
      <c r="J15" s="18"/>
    </row>
    <row r="16" spans="2:29" x14ac:dyDescent="0.25">
      <c r="B16" s="7">
        <v>45639</v>
      </c>
      <c r="C16" s="53">
        <v>569.5</v>
      </c>
      <c r="D16" s="30"/>
      <c r="E16" s="10">
        <v>14.3</v>
      </c>
      <c r="F16" s="33">
        <f t="shared" si="0"/>
        <v>8143.85</v>
      </c>
      <c r="G16" s="19"/>
      <c r="H16" s="16"/>
      <c r="I16" s="17"/>
      <c r="J16" s="18"/>
    </row>
    <row r="17" spans="2:10" x14ac:dyDescent="0.25">
      <c r="B17" s="7">
        <v>45640</v>
      </c>
      <c r="C17" s="53">
        <v>573</v>
      </c>
      <c r="D17" s="30"/>
      <c r="E17" s="10">
        <v>14.3</v>
      </c>
      <c r="F17" s="33">
        <f t="shared" si="0"/>
        <v>8193.9</v>
      </c>
      <c r="G17" s="19"/>
      <c r="H17" s="16"/>
      <c r="I17" s="17"/>
      <c r="J17" s="18"/>
    </row>
    <row r="18" spans="2:10" x14ac:dyDescent="0.25">
      <c r="B18" s="7">
        <v>45641</v>
      </c>
      <c r="C18" s="53">
        <v>592</v>
      </c>
      <c r="D18" s="30"/>
      <c r="E18" s="10">
        <v>14.3</v>
      </c>
      <c r="F18" s="33">
        <f t="shared" si="0"/>
        <v>8465.6</v>
      </c>
      <c r="G18" s="19"/>
      <c r="H18" s="16"/>
      <c r="I18" s="17"/>
      <c r="J18" s="18"/>
    </row>
    <row r="19" spans="2:10" x14ac:dyDescent="0.25">
      <c r="B19" s="7">
        <v>45642</v>
      </c>
      <c r="C19" s="53">
        <v>585</v>
      </c>
      <c r="D19" s="30"/>
      <c r="E19" s="10">
        <v>14.3</v>
      </c>
      <c r="F19" s="33">
        <f t="shared" si="0"/>
        <v>8365.5</v>
      </c>
      <c r="G19" s="19"/>
      <c r="H19" s="16"/>
      <c r="I19" s="17"/>
      <c r="J19" s="18"/>
    </row>
    <row r="20" spans="2:10" x14ac:dyDescent="0.25">
      <c r="B20" s="7">
        <v>45643</v>
      </c>
      <c r="C20" s="53">
        <v>597</v>
      </c>
      <c r="D20" s="30"/>
      <c r="E20" s="10">
        <v>14.3</v>
      </c>
      <c r="F20" s="33">
        <f t="shared" si="0"/>
        <v>8537.1</v>
      </c>
      <c r="G20" s="19"/>
      <c r="H20" s="16"/>
      <c r="I20" s="17"/>
      <c r="J20" s="18"/>
    </row>
    <row r="21" spans="2:10" x14ac:dyDescent="0.25">
      <c r="B21" s="7">
        <v>45644</v>
      </c>
      <c r="C21" s="53">
        <v>589</v>
      </c>
      <c r="D21" s="30"/>
      <c r="E21" s="10">
        <v>14.3</v>
      </c>
      <c r="F21" s="33">
        <f t="shared" si="0"/>
        <v>8422.7000000000007</v>
      </c>
      <c r="G21" s="19"/>
      <c r="H21" s="16"/>
      <c r="I21" s="17"/>
      <c r="J21" s="18"/>
    </row>
    <row r="22" spans="2:10" x14ac:dyDescent="0.25">
      <c r="B22" s="7">
        <v>45645</v>
      </c>
      <c r="C22" s="53">
        <v>607</v>
      </c>
      <c r="D22" s="30"/>
      <c r="E22" s="10">
        <v>14.3</v>
      </c>
      <c r="F22" s="33">
        <f t="shared" si="0"/>
        <v>8680.1</v>
      </c>
      <c r="G22" s="19"/>
      <c r="H22" s="16"/>
      <c r="I22" s="17"/>
      <c r="J22" s="18"/>
    </row>
    <row r="23" spans="2:10" x14ac:dyDescent="0.25">
      <c r="B23" s="7">
        <v>45646</v>
      </c>
      <c r="C23" s="53">
        <v>600.5</v>
      </c>
      <c r="D23" s="30"/>
      <c r="E23" s="10">
        <v>14.3</v>
      </c>
      <c r="F23" s="33">
        <f t="shared" si="0"/>
        <v>8587.15</v>
      </c>
      <c r="G23" s="19"/>
      <c r="H23" s="16"/>
      <c r="I23" s="17"/>
      <c r="J23" s="18"/>
    </row>
    <row r="24" spans="2:10" x14ac:dyDescent="0.25">
      <c r="B24" s="7">
        <v>45647</v>
      </c>
      <c r="C24" s="53">
        <v>589.5</v>
      </c>
      <c r="D24" s="30"/>
      <c r="E24" s="10">
        <v>14.3</v>
      </c>
      <c r="F24" s="33">
        <f t="shared" si="0"/>
        <v>8429.85</v>
      </c>
      <c r="G24" s="19"/>
      <c r="H24" s="16"/>
      <c r="I24" s="17"/>
      <c r="J24" s="18"/>
    </row>
    <row r="25" spans="2:10" x14ac:dyDescent="0.25">
      <c r="B25" s="7">
        <v>45648</v>
      </c>
      <c r="C25" s="53">
        <v>595.5</v>
      </c>
      <c r="D25" s="30"/>
      <c r="E25" s="10">
        <v>14.3</v>
      </c>
      <c r="F25" s="33">
        <f t="shared" si="0"/>
        <v>8515.65</v>
      </c>
      <c r="G25" s="19"/>
      <c r="H25" s="16"/>
      <c r="I25" s="17"/>
      <c r="J25" s="18"/>
    </row>
    <row r="26" spans="2:10" x14ac:dyDescent="0.25">
      <c r="B26" s="7">
        <v>45649</v>
      </c>
      <c r="C26" s="53">
        <v>615</v>
      </c>
      <c r="D26" s="30"/>
      <c r="E26" s="10">
        <v>14.3</v>
      </c>
      <c r="F26" s="33">
        <f t="shared" si="0"/>
        <v>8794.5</v>
      </c>
      <c r="G26" s="19"/>
      <c r="H26" s="16"/>
      <c r="I26" s="17"/>
      <c r="J26" s="18"/>
    </row>
    <row r="27" spans="2:10" x14ac:dyDescent="0.25">
      <c r="B27" s="7">
        <v>45650</v>
      </c>
      <c r="C27" s="53">
        <v>577</v>
      </c>
      <c r="D27" s="30"/>
      <c r="E27" s="10">
        <v>14.3</v>
      </c>
      <c r="F27" s="33">
        <f t="shared" si="0"/>
        <v>8251.1</v>
      </c>
      <c r="G27" s="19"/>
      <c r="H27" s="16"/>
      <c r="I27" s="17"/>
      <c r="J27" s="18"/>
    </row>
    <row r="28" spans="2:10" x14ac:dyDescent="0.25">
      <c r="B28" s="7">
        <v>45651</v>
      </c>
      <c r="C28" s="53">
        <v>573.5</v>
      </c>
      <c r="D28" s="30"/>
      <c r="E28" s="10">
        <v>14.3</v>
      </c>
      <c r="F28" s="33">
        <f t="shared" si="0"/>
        <v>8201.0500000000011</v>
      </c>
      <c r="G28" s="19"/>
      <c r="H28" s="16"/>
      <c r="I28" s="17"/>
      <c r="J28" s="18"/>
    </row>
    <row r="29" spans="2:10" x14ac:dyDescent="0.25">
      <c r="B29" s="7">
        <v>45652</v>
      </c>
      <c r="C29" s="53">
        <v>593.5</v>
      </c>
      <c r="D29" s="30"/>
      <c r="E29" s="10">
        <v>14.3</v>
      </c>
      <c r="F29" s="33">
        <f t="shared" si="0"/>
        <v>8487.0500000000011</v>
      </c>
      <c r="G29" s="19"/>
      <c r="H29" s="16"/>
      <c r="I29" s="17"/>
      <c r="J29" s="18"/>
    </row>
    <row r="30" spans="2:10" x14ac:dyDescent="0.25">
      <c r="B30" s="7">
        <v>45653</v>
      </c>
      <c r="C30" s="53">
        <v>581.5</v>
      </c>
      <c r="D30" s="30"/>
      <c r="E30" s="10">
        <v>14.3</v>
      </c>
      <c r="F30" s="33">
        <f t="shared" si="0"/>
        <v>8315.4500000000007</v>
      </c>
      <c r="G30" s="19"/>
      <c r="H30" s="16"/>
      <c r="I30" s="17"/>
      <c r="J30" s="18"/>
    </row>
    <row r="31" spans="2:10" x14ac:dyDescent="0.25">
      <c r="B31" s="7">
        <v>45654</v>
      </c>
      <c r="C31" s="53">
        <v>587</v>
      </c>
      <c r="D31" s="30"/>
      <c r="E31" s="10">
        <v>14.3</v>
      </c>
      <c r="F31" s="33">
        <f t="shared" si="0"/>
        <v>8394.1</v>
      </c>
      <c r="G31" s="19"/>
      <c r="H31" s="16"/>
      <c r="I31" s="17"/>
      <c r="J31" s="18"/>
    </row>
    <row r="32" spans="2:10" x14ac:dyDescent="0.25">
      <c r="B32" s="7">
        <v>45655</v>
      </c>
      <c r="C32" s="53">
        <v>582.5</v>
      </c>
      <c r="D32" s="30"/>
      <c r="E32" s="10">
        <v>14.3</v>
      </c>
      <c r="F32" s="33">
        <f t="shared" si="0"/>
        <v>8329.75</v>
      </c>
      <c r="G32" s="19"/>
      <c r="H32" s="16"/>
      <c r="I32" s="17"/>
      <c r="J32" s="18"/>
    </row>
    <row r="33" spans="2:12" x14ac:dyDescent="0.25">
      <c r="B33" s="7">
        <v>45656</v>
      </c>
      <c r="C33" s="53">
        <v>570.5</v>
      </c>
      <c r="D33" s="30"/>
      <c r="E33" s="10">
        <v>14.3</v>
      </c>
      <c r="F33" s="33">
        <f t="shared" si="0"/>
        <v>8158.1500000000005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54">
        <v>591</v>
      </c>
      <c r="D34" s="55"/>
      <c r="E34" s="37">
        <v>14.3</v>
      </c>
      <c r="F34" s="38">
        <f t="shared" si="0"/>
        <v>8451.3000000000011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18105.5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258908.64515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258908.65</v>
      </c>
      <c r="L36" s="31">
        <f>J36-J4-J5-J6</f>
        <v>256060.65484999999</v>
      </c>
    </row>
    <row r="37" spans="2:12" x14ac:dyDescent="0.25">
      <c r="B37" s="26" t="s">
        <v>14</v>
      </c>
      <c r="C37" s="30">
        <f>C35</f>
        <v>18105.5</v>
      </c>
      <c r="D37" s="9">
        <f>D35/1.03</f>
        <v>0</v>
      </c>
      <c r="E37" s="10"/>
      <c r="F37" s="33">
        <f>SUM(F4:F36)</f>
        <v>258908.65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4.8499999975319952E-3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580</v>
      </c>
      <c r="D4" s="9"/>
      <c r="E4" s="10">
        <v>15.4</v>
      </c>
      <c r="F4" s="33">
        <f>E4*C4</f>
        <v>8932</v>
      </c>
      <c r="G4" s="11"/>
      <c r="H4" s="12" t="s">
        <v>6</v>
      </c>
      <c r="I4" s="13">
        <v>0.01</v>
      </c>
      <c r="J4" s="14">
        <f>(F36+F37)*I4</f>
        <v>3025.0219999999995</v>
      </c>
    </row>
    <row r="5" spans="2:29" x14ac:dyDescent="0.25">
      <c r="B5" s="7">
        <v>45659</v>
      </c>
      <c r="C5" s="8">
        <v>605.5</v>
      </c>
      <c r="D5" s="9"/>
      <c r="E5" s="10">
        <v>15.4</v>
      </c>
      <c r="F5" s="33">
        <f t="shared" ref="F5:F34" si="0">E5*C5</f>
        <v>9324.7000000000007</v>
      </c>
      <c r="G5" s="11"/>
      <c r="H5" s="12" t="s">
        <v>7</v>
      </c>
      <c r="I5" s="13">
        <v>1E-3</v>
      </c>
      <c r="J5" s="14">
        <f>(F36+F37)*I5</f>
        <v>302.50219999999996</v>
      </c>
    </row>
    <row r="6" spans="2:29" x14ac:dyDescent="0.25">
      <c r="B6" s="7">
        <v>45660</v>
      </c>
      <c r="C6" s="8">
        <v>593</v>
      </c>
      <c r="D6" s="9"/>
      <c r="E6" s="10">
        <v>15.4</v>
      </c>
      <c r="F6" s="33">
        <f t="shared" si="0"/>
        <v>9132.2000000000007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615</v>
      </c>
      <c r="D7" s="9"/>
      <c r="E7" s="10">
        <v>15.4</v>
      </c>
      <c r="F7" s="33">
        <f t="shared" si="0"/>
        <v>9471</v>
      </c>
      <c r="G7" s="11"/>
      <c r="H7" s="12" t="s">
        <v>9</v>
      </c>
      <c r="I7" s="13"/>
      <c r="J7" s="14">
        <f>'ARALIK 2024'!J39*-1</f>
        <v>-4.8499999975319952E-3</v>
      </c>
    </row>
    <row r="8" spans="2:29" x14ac:dyDescent="0.25">
      <c r="B8" s="7">
        <v>45662</v>
      </c>
      <c r="C8" s="8">
        <v>627</v>
      </c>
      <c r="D8" s="9"/>
      <c r="E8" s="10">
        <v>15.4</v>
      </c>
      <c r="F8" s="33">
        <f t="shared" si="0"/>
        <v>9655.8000000000011</v>
      </c>
      <c r="G8" s="15">
        <v>45727</v>
      </c>
      <c r="H8" s="16" t="s">
        <v>35</v>
      </c>
      <c r="I8" s="17"/>
      <c r="J8" s="18">
        <v>199174.68</v>
      </c>
    </row>
    <row r="9" spans="2:29" x14ac:dyDescent="0.25">
      <c r="B9" s="7">
        <v>45663</v>
      </c>
      <c r="C9" s="8">
        <v>644</v>
      </c>
      <c r="D9" s="9"/>
      <c r="E9" s="10">
        <v>15.4</v>
      </c>
      <c r="F9" s="33">
        <f t="shared" si="0"/>
        <v>9917.6</v>
      </c>
      <c r="G9" s="15">
        <v>45737</v>
      </c>
      <c r="H9" s="16" t="s">
        <v>35</v>
      </c>
      <c r="I9" s="17"/>
      <c r="J9" s="18">
        <v>100000</v>
      </c>
    </row>
    <row r="10" spans="2:29" x14ac:dyDescent="0.25">
      <c r="B10" s="7">
        <v>45664</v>
      </c>
      <c r="C10" s="8">
        <v>625.5</v>
      </c>
      <c r="D10" s="9"/>
      <c r="E10" s="10">
        <v>15.4</v>
      </c>
      <c r="F10" s="33">
        <f t="shared" si="0"/>
        <v>9632.7000000000007</v>
      </c>
      <c r="G10" s="15"/>
      <c r="H10" s="16"/>
      <c r="I10" s="17"/>
      <c r="J10" s="18"/>
    </row>
    <row r="11" spans="2:29" x14ac:dyDescent="0.25">
      <c r="B11" s="7">
        <v>45665</v>
      </c>
      <c r="C11" s="8">
        <v>623.5</v>
      </c>
      <c r="D11" s="9"/>
      <c r="E11" s="10">
        <v>15.4</v>
      </c>
      <c r="F11" s="33">
        <f t="shared" si="0"/>
        <v>9601.9</v>
      </c>
      <c r="G11" s="19"/>
      <c r="H11" s="16"/>
      <c r="I11" s="17"/>
      <c r="J11" s="18"/>
    </row>
    <row r="12" spans="2:29" x14ac:dyDescent="0.25">
      <c r="B12" s="7">
        <v>45666</v>
      </c>
      <c r="C12" s="8">
        <v>645</v>
      </c>
      <c r="D12" s="9"/>
      <c r="E12" s="10">
        <v>15.4</v>
      </c>
      <c r="F12" s="33">
        <f t="shared" si="0"/>
        <v>9933</v>
      </c>
      <c r="G12" s="19"/>
      <c r="H12" s="16"/>
      <c r="I12" s="17"/>
      <c r="J12" s="18"/>
      <c r="L12" t="s">
        <v>36</v>
      </c>
    </row>
    <row r="13" spans="2:29" x14ac:dyDescent="0.25">
      <c r="B13" s="7">
        <v>45667</v>
      </c>
      <c r="C13" s="8">
        <v>652.5</v>
      </c>
      <c r="D13" s="9"/>
      <c r="E13" s="10">
        <v>15.4</v>
      </c>
      <c r="F13" s="33">
        <f t="shared" si="0"/>
        <v>10048.5</v>
      </c>
      <c r="G13" s="19"/>
      <c r="H13" s="16"/>
      <c r="I13" s="17"/>
      <c r="J13" s="18"/>
      <c r="L13" t="s">
        <v>37</v>
      </c>
    </row>
    <row r="14" spans="2:29" x14ac:dyDescent="0.25">
      <c r="B14" s="7">
        <v>45668</v>
      </c>
      <c r="C14" s="8">
        <v>649</v>
      </c>
      <c r="D14" s="9"/>
      <c r="E14" s="10">
        <v>15.4</v>
      </c>
      <c r="F14" s="33">
        <f t="shared" si="0"/>
        <v>9994.6</v>
      </c>
      <c r="G14" s="19"/>
      <c r="H14" s="16"/>
      <c r="I14" s="17"/>
      <c r="J14" s="18"/>
    </row>
    <row r="15" spans="2:29" x14ac:dyDescent="0.25">
      <c r="B15" s="7">
        <v>45669</v>
      </c>
      <c r="C15" s="8">
        <v>660.5</v>
      </c>
      <c r="D15" s="9"/>
      <c r="E15" s="10">
        <v>15.4</v>
      </c>
      <c r="F15" s="33">
        <f t="shared" si="0"/>
        <v>10171.700000000001</v>
      </c>
      <c r="G15" s="19"/>
      <c r="H15" s="16"/>
      <c r="I15" s="17"/>
      <c r="J15" s="18"/>
    </row>
    <row r="16" spans="2:29" x14ac:dyDescent="0.25">
      <c r="B16" s="7">
        <v>45670</v>
      </c>
      <c r="C16" s="8">
        <v>650</v>
      </c>
      <c r="D16" s="9"/>
      <c r="E16" s="10">
        <v>15.4</v>
      </c>
      <c r="F16" s="33">
        <f t="shared" si="0"/>
        <v>10010</v>
      </c>
      <c r="G16" s="19"/>
      <c r="H16" s="16"/>
      <c r="I16" s="17"/>
      <c r="J16" s="18"/>
    </row>
    <row r="17" spans="2:10" x14ac:dyDescent="0.25">
      <c r="B17" s="7">
        <v>45671</v>
      </c>
      <c r="C17" s="8">
        <v>652.5</v>
      </c>
      <c r="D17" s="9"/>
      <c r="E17" s="10">
        <v>15.4</v>
      </c>
      <c r="F17" s="33">
        <f t="shared" si="0"/>
        <v>10048.5</v>
      </c>
      <c r="G17" s="19"/>
      <c r="H17" s="16"/>
      <c r="I17" s="17"/>
      <c r="J17" s="18"/>
    </row>
    <row r="18" spans="2:10" x14ac:dyDescent="0.25">
      <c r="B18" s="7">
        <v>45672</v>
      </c>
      <c r="C18" s="8">
        <v>666.5</v>
      </c>
      <c r="D18" s="9"/>
      <c r="E18" s="10">
        <v>15.4</v>
      </c>
      <c r="F18" s="33">
        <f t="shared" si="0"/>
        <v>10264.1</v>
      </c>
      <c r="G18" s="19"/>
      <c r="H18" s="16"/>
      <c r="I18" s="17"/>
      <c r="J18" s="18"/>
    </row>
    <row r="19" spans="2:10" x14ac:dyDescent="0.25">
      <c r="B19" s="7">
        <v>45673</v>
      </c>
      <c r="C19" s="8">
        <v>657</v>
      </c>
      <c r="D19" s="9"/>
      <c r="E19" s="10">
        <v>15.4</v>
      </c>
      <c r="F19" s="33">
        <f t="shared" si="0"/>
        <v>10117.800000000001</v>
      </c>
      <c r="G19" s="19"/>
      <c r="H19" s="16"/>
      <c r="I19" s="17"/>
      <c r="J19" s="18"/>
    </row>
    <row r="20" spans="2:10" x14ac:dyDescent="0.25">
      <c r="B20" s="7">
        <v>45674</v>
      </c>
      <c r="C20" s="8">
        <v>647.5</v>
      </c>
      <c r="D20" s="9"/>
      <c r="E20" s="10">
        <v>15.4</v>
      </c>
      <c r="F20" s="33">
        <f t="shared" si="0"/>
        <v>9971.5</v>
      </c>
      <c r="G20" s="19"/>
      <c r="H20" s="16"/>
      <c r="I20" s="17"/>
      <c r="J20" s="18"/>
    </row>
    <row r="21" spans="2:10" x14ac:dyDescent="0.25">
      <c r="B21" s="7">
        <v>45675</v>
      </c>
      <c r="C21" s="8">
        <v>633</v>
      </c>
      <c r="D21" s="9"/>
      <c r="E21" s="10">
        <v>15.4</v>
      </c>
      <c r="F21" s="33">
        <f t="shared" si="0"/>
        <v>9748.2000000000007</v>
      </c>
      <c r="G21" s="19"/>
      <c r="H21" s="16"/>
      <c r="I21" s="17"/>
      <c r="J21" s="18"/>
    </row>
    <row r="22" spans="2:10" x14ac:dyDescent="0.25">
      <c r="B22" s="7">
        <v>45676</v>
      </c>
      <c r="C22" s="8">
        <v>643</v>
      </c>
      <c r="D22" s="9"/>
      <c r="E22" s="10">
        <v>15.4</v>
      </c>
      <c r="F22" s="33">
        <f t="shared" si="0"/>
        <v>9902.2000000000007</v>
      </c>
      <c r="G22" s="19"/>
      <c r="H22" s="16"/>
      <c r="I22" s="17"/>
      <c r="J22" s="18"/>
    </row>
    <row r="23" spans="2:10" x14ac:dyDescent="0.25">
      <c r="B23" s="7">
        <v>45677</v>
      </c>
      <c r="C23" s="8">
        <v>625</v>
      </c>
      <c r="D23" s="9"/>
      <c r="E23" s="10">
        <v>15.4</v>
      </c>
      <c r="F23" s="33">
        <f t="shared" si="0"/>
        <v>9625</v>
      </c>
      <c r="G23" s="19"/>
      <c r="H23" s="16"/>
      <c r="I23" s="17"/>
      <c r="J23" s="18"/>
    </row>
    <row r="24" spans="2:10" x14ac:dyDescent="0.25">
      <c r="B24" s="7">
        <v>45678</v>
      </c>
      <c r="C24" s="8">
        <v>625</v>
      </c>
      <c r="D24" s="9"/>
      <c r="E24" s="10">
        <v>15.4</v>
      </c>
      <c r="F24" s="33">
        <f t="shared" si="0"/>
        <v>9625</v>
      </c>
      <c r="G24" s="19"/>
      <c r="H24" s="16"/>
      <c r="I24" s="17"/>
      <c r="J24" s="18"/>
    </row>
    <row r="25" spans="2:10" x14ac:dyDescent="0.25">
      <c r="B25" s="7">
        <v>45679</v>
      </c>
      <c r="C25" s="8">
        <v>617</v>
      </c>
      <c r="D25" s="9"/>
      <c r="E25" s="10">
        <v>15.4</v>
      </c>
      <c r="F25" s="33">
        <f t="shared" si="0"/>
        <v>9501.8000000000011</v>
      </c>
      <c r="G25" s="19"/>
      <c r="H25" s="16"/>
      <c r="I25" s="17"/>
      <c r="J25" s="18"/>
    </row>
    <row r="26" spans="2:10" x14ac:dyDescent="0.25">
      <c r="B26" s="7">
        <v>45680</v>
      </c>
      <c r="C26" s="8">
        <v>656</v>
      </c>
      <c r="D26" s="9"/>
      <c r="E26" s="10">
        <v>15.4</v>
      </c>
      <c r="F26" s="33">
        <f t="shared" si="0"/>
        <v>10102.4</v>
      </c>
      <c r="G26" s="19"/>
      <c r="H26" s="16"/>
      <c r="I26" s="17"/>
      <c r="J26" s="18"/>
    </row>
    <row r="27" spans="2:10" x14ac:dyDescent="0.25">
      <c r="B27" s="7">
        <v>45681</v>
      </c>
      <c r="C27" s="8">
        <v>608.5</v>
      </c>
      <c r="D27" s="9"/>
      <c r="E27" s="10">
        <v>15.4</v>
      </c>
      <c r="F27" s="33">
        <f t="shared" si="0"/>
        <v>9370.9</v>
      </c>
      <c r="G27" s="19"/>
      <c r="H27" s="16"/>
      <c r="I27" s="17"/>
      <c r="J27" s="18"/>
    </row>
    <row r="28" spans="2:10" x14ac:dyDescent="0.25">
      <c r="B28" s="7">
        <v>45682</v>
      </c>
      <c r="C28" s="8">
        <v>622</v>
      </c>
      <c r="D28" s="9"/>
      <c r="E28" s="10">
        <v>15.4</v>
      </c>
      <c r="F28" s="33">
        <f t="shared" si="0"/>
        <v>9578.8000000000011</v>
      </c>
      <c r="G28" s="19"/>
      <c r="H28" s="16"/>
      <c r="I28" s="17"/>
      <c r="J28" s="18"/>
    </row>
    <row r="29" spans="2:10" x14ac:dyDescent="0.25">
      <c r="B29" s="7">
        <v>45683</v>
      </c>
      <c r="C29" s="8">
        <v>624.5</v>
      </c>
      <c r="D29" s="9"/>
      <c r="E29" s="10">
        <v>15.4</v>
      </c>
      <c r="F29" s="33">
        <f t="shared" si="0"/>
        <v>9617.3000000000011</v>
      </c>
      <c r="G29" s="19"/>
      <c r="H29" s="16"/>
      <c r="I29" s="17"/>
      <c r="J29" s="18"/>
    </row>
    <row r="30" spans="2:10" x14ac:dyDescent="0.25">
      <c r="B30" s="7">
        <v>45684</v>
      </c>
      <c r="C30" s="8">
        <v>636</v>
      </c>
      <c r="D30" s="9"/>
      <c r="E30" s="10">
        <v>15.4</v>
      </c>
      <c r="F30" s="33">
        <f t="shared" si="0"/>
        <v>9794.4</v>
      </c>
      <c r="G30" s="19"/>
      <c r="H30" s="16"/>
      <c r="I30" s="17"/>
      <c r="J30" s="18"/>
    </row>
    <row r="31" spans="2:10" x14ac:dyDescent="0.25">
      <c r="B31" s="7">
        <v>45685</v>
      </c>
      <c r="C31" s="8">
        <v>625.5</v>
      </c>
      <c r="D31" s="9"/>
      <c r="E31" s="10">
        <v>15.4</v>
      </c>
      <c r="F31" s="33">
        <f t="shared" si="0"/>
        <v>9632.7000000000007</v>
      </c>
      <c r="G31" s="19"/>
      <c r="H31" s="16"/>
      <c r="I31" s="17"/>
      <c r="J31" s="18"/>
    </row>
    <row r="32" spans="2:10" x14ac:dyDescent="0.25">
      <c r="B32" s="7">
        <v>45686</v>
      </c>
      <c r="C32" s="8">
        <v>634.5</v>
      </c>
      <c r="D32" s="9"/>
      <c r="E32" s="10">
        <v>15.4</v>
      </c>
      <c r="F32" s="33">
        <f t="shared" si="0"/>
        <v>9771.3000000000011</v>
      </c>
      <c r="G32" s="19"/>
      <c r="H32" s="16"/>
      <c r="I32" s="17"/>
      <c r="J32" s="18"/>
    </row>
    <row r="33" spans="2:12" x14ac:dyDescent="0.25">
      <c r="B33" s="7">
        <v>45687</v>
      </c>
      <c r="C33" s="8">
        <v>642</v>
      </c>
      <c r="D33" s="9"/>
      <c r="E33" s="10">
        <v>15.4</v>
      </c>
      <c r="F33" s="33">
        <f t="shared" si="0"/>
        <v>9886.8000000000011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657</v>
      </c>
      <c r="D34" s="48"/>
      <c r="E34" s="10">
        <v>15.4</v>
      </c>
      <c r="F34" s="50">
        <f t="shared" si="0"/>
        <v>10117.800000000001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19643</v>
      </c>
      <c r="D35" s="43">
        <f>SUM(D4:D34)</f>
        <v>0</v>
      </c>
      <c r="E35" s="44"/>
      <c r="F35" s="45" t="s">
        <v>4</v>
      </c>
      <c r="G35" s="51"/>
      <c r="H35" s="63" t="s">
        <v>11</v>
      </c>
      <c r="I35" s="63"/>
      <c r="J35" s="25">
        <f>SUM(J4:J34)</f>
        <v>302502.19935000001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302502.19999999995</v>
      </c>
      <c r="L36" s="31">
        <f>J36-J4-J5-J6</f>
        <v>299174.67579999997</v>
      </c>
    </row>
    <row r="37" spans="2:12" x14ac:dyDescent="0.25">
      <c r="B37" s="26" t="s">
        <v>14</v>
      </c>
      <c r="C37" s="30">
        <f>C35</f>
        <v>19643</v>
      </c>
      <c r="D37" s="9">
        <f>D35/1.03</f>
        <v>0</v>
      </c>
      <c r="E37" s="10"/>
      <c r="F37" s="33">
        <f>SUM(F4:F36)</f>
        <v>302502.19999999995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52"/>
      <c r="H39" s="67" t="s">
        <v>17</v>
      </c>
      <c r="I39" s="67"/>
      <c r="J39" s="29">
        <f>J36+J37+J38-J35</f>
        <v>6.4999994356185198E-4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K25" sqref="K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660</v>
      </c>
      <c r="D4" s="9"/>
      <c r="E4" s="10">
        <v>15.4</v>
      </c>
      <c r="F4" s="33">
        <f>E4*C4</f>
        <v>10164</v>
      </c>
      <c r="G4" s="11"/>
      <c r="H4" s="12" t="s">
        <v>6</v>
      </c>
      <c r="I4" s="13">
        <v>0.01</v>
      </c>
      <c r="J4" s="14">
        <f>(F36+F37)*I4</f>
        <v>2045.1200000000001</v>
      </c>
    </row>
    <row r="5" spans="2:29" x14ac:dyDescent="0.25">
      <c r="B5" s="7">
        <v>45690</v>
      </c>
      <c r="C5" s="8">
        <v>685.5</v>
      </c>
      <c r="D5" s="9"/>
      <c r="E5" s="10">
        <v>15.4</v>
      </c>
      <c r="F5" s="33">
        <f t="shared" ref="F5:F34" si="0">E5*C5</f>
        <v>10556.7</v>
      </c>
      <c r="G5" s="11"/>
      <c r="H5" s="12" t="s">
        <v>7</v>
      </c>
      <c r="I5" s="13">
        <v>1E-3</v>
      </c>
      <c r="J5" s="14">
        <f>(F36+F37)*I5</f>
        <v>204.512</v>
      </c>
    </row>
    <row r="6" spans="2:29" x14ac:dyDescent="0.25">
      <c r="B6" s="7">
        <v>45691</v>
      </c>
      <c r="C6" s="8">
        <v>699</v>
      </c>
      <c r="D6" s="9"/>
      <c r="E6" s="10">
        <v>15.4</v>
      </c>
      <c r="F6" s="33">
        <f t="shared" si="0"/>
        <v>10764.6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690</v>
      </c>
      <c r="D7" s="9"/>
      <c r="E7" s="10">
        <v>15.4</v>
      </c>
      <c r="F7" s="33">
        <f t="shared" si="0"/>
        <v>10626</v>
      </c>
      <c r="G7" s="11"/>
      <c r="H7" s="12" t="s">
        <v>9</v>
      </c>
      <c r="I7" s="13"/>
      <c r="J7" s="14">
        <f>'OCAK 2025'!J39*-1</f>
        <v>-6.4999994356185198E-4</v>
      </c>
    </row>
    <row r="8" spans="2:29" x14ac:dyDescent="0.25">
      <c r="B8" s="7">
        <v>45693</v>
      </c>
      <c r="C8" s="8">
        <v>673.5</v>
      </c>
      <c r="D8" s="9"/>
      <c r="E8" s="10">
        <v>15.4</v>
      </c>
      <c r="F8" s="33">
        <f t="shared" si="0"/>
        <v>10371.9</v>
      </c>
      <c r="G8" s="15"/>
      <c r="H8" s="16"/>
      <c r="I8" s="17"/>
      <c r="J8" s="18"/>
    </row>
    <row r="9" spans="2:29" x14ac:dyDescent="0.25">
      <c r="B9" s="7">
        <v>45694</v>
      </c>
      <c r="C9" s="8">
        <v>688.5</v>
      </c>
      <c r="D9" s="9"/>
      <c r="E9" s="10">
        <v>15.4</v>
      </c>
      <c r="F9" s="33">
        <f t="shared" si="0"/>
        <v>10602.9</v>
      </c>
      <c r="G9" s="15">
        <v>45763</v>
      </c>
      <c r="H9" s="16" t="s">
        <v>38</v>
      </c>
      <c r="I9" s="17"/>
      <c r="J9" s="18">
        <v>202262.37</v>
      </c>
    </row>
    <row r="10" spans="2:29" x14ac:dyDescent="0.25">
      <c r="B10" s="7">
        <v>45695</v>
      </c>
      <c r="C10" s="8">
        <v>653</v>
      </c>
      <c r="D10" s="9"/>
      <c r="E10" s="10">
        <v>15.4</v>
      </c>
      <c r="F10" s="33">
        <f t="shared" si="0"/>
        <v>10056.200000000001</v>
      </c>
      <c r="G10" s="15"/>
      <c r="H10" s="16"/>
      <c r="I10" s="17"/>
      <c r="J10" s="18"/>
    </row>
    <row r="11" spans="2:29" x14ac:dyDescent="0.25">
      <c r="B11" s="7">
        <v>45696</v>
      </c>
      <c r="C11" s="8">
        <v>646.5</v>
      </c>
      <c r="D11" s="9"/>
      <c r="E11" s="10">
        <v>15.4</v>
      </c>
      <c r="F11" s="33">
        <f t="shared" si="0"/>
        <v>9956.1</v>
      </c>
      <c r="G11" s="19"/>
      <c r="H11" s="16"/>
      <c r="I11" s="17"/>
      <c r="J11" s="18"/>
    </row>
    <row r="12" spans="2:29" x14ac:dyDescent="0.25">
      <c r="B12" s="7">
        <v>45697</v>
      </c>
      <c r="C12" s="8">
        <v>672.5</v>
      </c>
      <c r="D12" s="9"/>
      <c r="E12" s="10">
        <v>15.4</v>
      </c>
      <c r="F12" s="33">
        <f t="shared" si="0"/>
        <v>10356.5</v>
      </c>
      <c r="G12" s="19"/>
      <c r="H12" s="16"/>
      <c r="I12" s="17"/>
      <c r="J12" s="18"/>
    </row>
    <row r="13" spans="2:29" x14ac:dyDescent="0.25">
      <c r="B13" s="7">
        <v>45698</v>
      </c>
      <c r="C13" s="8">
        <v>673</v>
      </c>
      <c r="D13" s="9"/>
      <c r="E13" s="10">
        <v>15.4</v>
      </c>
      <c r="F13" s="33">
        <f t="shared" si="0"/>
        <v>10364.200000000001</v>
      </c>
      <c r="G13" s="19"/>
      <c r="H13" s="16"/>
      <c r="I13" s="17"/>
      <c r="J13" s="18"/>
    </row>
    <row r="14" spans="2:29" x14ac:dyDescent="0.25">
      <c r="B14" s="7">
        <v>45699</v>
      </c>
      <c r="C14" s="8">
        <v>699</v>
      </c>
      <c r="D14" s="9"/>
      <c r="E14" s="10">
        <v>15.4</v>
      </c>
      <c r="F14" s="33">
        <f t="shared" si="0"/>
        <v>10764.6</v>
      </c>
      <c r="G14" s="19"/>
      <c r="H14" s="16"/>
      <c r="I14" s="17"/>
      <c r="J14" s="18"/>
    </row>
    <row r="15" spans="2:29" x14ac:dyDescent="0.25">
      <c r="B15" s="7">
        <v>45700</v>
      </c>
      <c r="C15" s="8">
        <v>713.5</v>
      </c>
      <c r="D15" s="9"/>
      <c r="E15" s="10">
        <v>15.4</v>
      </c>
      <c r="F15" s="33">
        <f t="shared" si="0"/>
        <v>10987.9</v>
      </c>
      <c r="G15" s="19"/>
      <c r="H15" s="16"/>
      <c r="I15" s="17"/>
      <c r="J15" s="18"/>
    </row>
    <row r="16" spans="2:29" x14ac:dyDescent="0.25">
      <c r="B16" s="7">
        <v>45701</v>
      </c>
      <c r="C16" s="8">
        <v>733.5</v>
      </c>
      <c r="D16" s="9"/>
      <c r="E16" s="10">
        <v>15.4</v>
      </c>
      <c r="F16" s="33">
        <f t="shared" si="0"/>
        <v>11295.9</v>
      </c>
      <c r="G16" s="19"/>
      <c r="H16" s="16"/>
      <c r="I16" s="17"/>
      <c r="J16" s="18"/>
    </row>
    <row r="17" spans="2:14" x14ac:dyDescent="0.25">
      <c r="B17" s="7">
        <v>45702</v>
      </c>
      <c r="C17" s="8">
        <v>744.5</v>
      </c>
      <c r="D17" s="9"/>
      <c r="E17" s="10">
        <v>15.4</v>
      </c>
      <c r="F17" s="33">
        <f t="shared" si="0"/>
        <v>11465.300000000001</v>
      </c>
      <c r="G17" s="19"/>
      <c r="H17" s="16"/>
      <c r="I17" s="17"/>
      <c r="J17" s="18"/>
    </row>
    <row r="18" spans="2:14" x14ac:dyDescent="0.25">
      <c r="B18" s="7">
        <v>45703</v>
      </c>
      <c r="C18" s="8">
        <v>754</v>
      </c>
      <c r="D18" s="9"/>
      <c r="E18" s="10">
        <v>15.4</v>
      </c>
      <c r="F18" s="33">
        <f t="shared" si="0"/>
        <v>11611.6</v>
      </c>
      <c r="G18" s="19"/>
      <c r="H18" s="16"/>
      <c r="I18" s="17"/>
      <c r="J18" s="18"/>
    </row>
    <row r="19" spans="2:14" x14ac:dyDescent="0.25">
      <c r="B19" s="7">
        <v>45704</v>
      </c>
      <c r="C19" s="8">
        <v>758</v>
      </c>
      <c r="D19" s="9"/>
      <c r="E19" s="10">
        <v>15.4</v>
      </c>
      <c r="F19" s="33">
        <f t="shared" si="0"/>
        <v>11673.2</v>
      </c>
      <c r="G19" s="19"/>
      <c r="H19" s="16"/>
      <c r="I19" s="17"/>
      <c r="J19" s="18"/>
    </row>
    <row r="20" spans="2:14" x14ac:dyDescent="0.25">
      <c r="B20" s="7">
        <v>45705</v>
      </c>
      <c r="C20" s="8">
        <v>767</v>
      </c>
      <c r="D20" s="9"/>
      <c r="E20" s="10">
        <v>15.4</v>
      </c>
      <c r="F20" s="33">
        <f t="shared" si="0"/>
        <v>11811.800000000001</v>
      </c>
      <c r="G20" s="19"/>
      <c r="H20" s="16"/>
      <c r="I20" s="17"/>
      <c r="J20" s="18"/>
    </row>
    <row r="21" spans="2:14" x14ac:dyDescent="0.25">
      <c r="B21" s="7">
        <v>45706</v>
      </c>
      <c r="C21" s="8">
        <v>695</v>
      </c>
      <c r="D21" s="9"/>
      <c r="E21" s="10">
        <v>15.4</v>
      </c>
      <c r="F21" s="33">
        <f t="shared" si="0"/>
        <v>10703</v>
      </c>
      <c r="G21" s="19"/>
      <c r="H21" s="16"/>
      <c r="I21" s="17"/>
      <c r="J21" s="18"/>
    </row>
    <row r="22" spans="2:14" x14ac:dyDescent="0.25">
      <c r="B22" s="7">
        <v>45707</v>
      </c>
      <c r="C22" s="8">
        <v>674</v>
      </c>
      <c r="D22" s="9"/>
      <c r="E22" s="10">
        <v>15.4</v>
      </c>
      <c r="F22" s="33">
        <f t="shared" si="0"/>
        <v>10379.6</v>
      </c>
      <c r="G22" s="19"/>
      <c r="H22" s="16"/>
      <c r="I22" s="17"/>
      <c r="J22" s="18"/>
    </row>
    <row r="23" spans="2:14" x14ac:dyDescent="0.25">
      <c r="B23" s="7">
        <v>45708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13280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204512.00135000006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204512</v>
      </c>
      <c r="L36" s="31">
        <f>J36-J4-J5-J6</f>
        <v>202262.36800000002</v>
      </c>
      <c r="M36" s="56">
        <v>202264.41</v>
      </c>
      <c r="N36" s="31">
        <f>L36-M36</f>
        <v>-2.0419999999867287</v>
      </c>
    </row>
    <row r="37" spans="2:14" x14ac:dyDescent="0.25">
      <c r="B37" s="26" t="s">
        <v>14</v>
      </c>
      <c r="C37" s="30">
        <f>C35</f>
        <v>13280</v>
      </c>
      <c r="D37" s="9">
        <f>D35/1.03</f>
        <v>0</v>
      </c>
      <c r="E37" s="10"/>
      <c r="F37" s="33">
        <f>SUM(F4:F36)</f>
        <v>204512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  <c r="N43">
        <v>-5.0599999999999996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'ŞUBAT 2025'!J39*-1</f>
        <v>1.3500000641215593E-3</v>
      </c>
    </row>
    <row r="8" spans="2:29" x14ac:dyDescent="0.25">
      <c r="B8" s="7">
        <v>45721</v>
      </c>
      <c r="C8" s="8"/>
      <c r="D8" s="9"/>
      <c r="E8" s="10">
        <v>15.4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1.3500000641215593E-3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45" sqref="J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1.3500000641215593E-3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1.3500000641215593E-3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1.3500000641215593E-3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1.3500000641215593E-3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1.3500000641215593E-3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1.3500000641215593E-3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1.3500000641215593E-3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1.3500000641215593E-3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1.3500000641215593E-3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-1.3500000641215593E-3</v>
      </c>
      <c r="M39" s="17"/>
      <c r="N39" s="40">
        <f>J39+N34</f>
        <v>-1.3500000641215593E-3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-1.3500000641215593E-3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2025-03-20T10:47:33Z</cp:lastPrinted>
  <dcterms:created xsi:type="dcterms:W3CDTF">2015-06-05T18:19:34Z</dcterms:created>
  <dcterms:modified xsi:type="dcterms:W3CDTF">2025-06-19T13:12:17Z</dcterms:modified>
</cp:coreProperties>
</file>